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MA\SNR\ENTREGAS DIGITALIZACION\ENTREGA A SNR\2_FINAL_468\"/>
    </mc:Choice>
  </mc:AlternateContent>
  <xr:revisionPtr revIDLastSave="0" documentId="13_ncr:1_{4DEE8752-2C40-4350-9F50-8A0DA406230F}" xr6:coauthVersionLast="47" xr6:coauthVersionMax="47" xr10:uidLastSave="{00000000-0000-0000-0000-000000000000}"/>
  <bookViews>
    <workbookView xWindow="-120" yWindow="-120" windowWidth="20730" windowHeight="11040" xr2:uid="{FAF56A3C-32AD-4BCC-A084-ECC0426908EE}"/>
  </bookViews>
  <sheets>
    <sheet name="Acta Digitalización (56)" sheetId="1" r:id="rId1"/>
  </sheets>
  <definedNames>
    <definedName name="_xlnm.Print_Area" localSheetId="0">'Acta Digitalización (56)'!$A$1:$L$37</definedName>
    <definedName name="_xlnm.Print_Titles" localSheetId="0">'Acta Digitalización (56)'!$2:$14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H30" i="1"/>
  <c r="E11" i="1" s="1"/>
</calcChain>
</file>

<file path=xl/sharedStrings.xml><?xml version="1.0" encoding="utf-8"?>
<sst xmlns="http://schemas.openxmlformats.org/spreadsheetml/2006/main" count="76" uniqueCount="57">
  <si>
    <t>ACTA DE ENTREGA DE LOTES</t>
  </si>
  <si>
    <t>PROCESO DE DIGITALIZACIÓN - IMÁGENES E INDEXACIÓN</t>
  </si>
  <si>
    <t>Contrato No 1591 de 2025</t>
  </si>
  <si>
    <t>FECHA DE ENTREGA</t>
  </si>
  <si>
    <t>ACTA No.</t>
  </si>
  <si>
    <t>ORIP</t>
  </si>
  <si>
    <t>TOTAL LAS/UD A ENTREGAR</t>
  </si>
  <si>
    <t>FOLIOS</t>
  </si>
  <si>
    <t>EQUIVALENCIA LAS</t>
  </si>
  <si>
    <t>No.</t>
  </si>
  <si>
    <t>No. LAS</t>
  </si>
  <si>
    <t>NOMBRE DEL LIBRO</t>
  </si>
  <si>
    <t>ESTADO DE CONSERVACIÓN</t>
  </si>
  <si>
    <t>OBSERVACIONES</t>
  </si>
  <si>
    <t>TOTAL</t>
  </si>
  <si>
    <t>QUIEN ENTREGA - UT ARCADOC SNR-LAS</t>
  </si>
  <si>
    <t>QUIEN RECIBE - SNR - GGD</t>
  </si>
  <si>
    <t>NOMBRE:</t>
  </si>
  <si>
    <t>LAURA HERNANDEZ</t>
  </si>
  <si>
    <t>CARGO:</t>
  </si>
  <si>
    <t>Líder de proyecto apoyo a la supervisión SNR</t>
  </si>
  <si>
    <t>HORA:</t>
  </si>
  <si>
    <t>FIRMA</t>
  </si>
  <si>
    <t>MEDIO</t>
  </si>
  <si>
    <t>PITALITO</t>
  </si>
  <si>
    <t>206-3800004</t>
  </si>
  <si>
    <t>LIBRO PRIMERO DE REGISTRO TOMO 2 PITALITO DE 1934</t>
  </si>
  <si>
    <t>206-3800010</t>
  </si>
  <si>
    <t>LIBRO PRIMERO DE REGISTRO TOMO 2 PITALITO DE 1939-1941</t>
  </si>
  <si>
    <t>206-3800027</t>
  </si>
  <si>
    <t>LIBRO PRIMERO DE REGISTRO TOMO 19 PITALITO DE 1951</t>
  </si>
  <si>
    <t>206-3800031</t>
  </si>
  <si>
    <t>LIBRO PRIMERO DE REGISTRO TOMO 23 PITALITO DE 1953-1954</t>
  </si>
  <si>
    <t>206-3800032</t>
  </si>
  <si>
    <t>LIBRO PRIMERO DE REGISTRO TOMO 24 PITALITO DE 1954</t>
  </si>
  <si>
    <t>206-3800035</t>
  </si>
  <si>
    <t>LIBRO PRIMERO DE REGISTRO TOMO 27 PITALITO DE 1955</t>
  </si>
  <si>
    <t>206-3800036</t>
  </si>
  <si>
    <t>LIBRO PRIMERO DE REGISTRO TOMO 28 PITALITO DE 1956</t>
  </si>
  <si>
    <t>206-3800039</t>
  </si>
  <si>
    <t>LIBRO PRIMERO DE REGISTRO TOMO 31 PITALITO DE 1957</t>
  </si>
  <si>
    <t>206-3800083</t>
  </si>
  <si>
    <t>LIBRO PRIMERO DE REGISTRO TOMO 5 PITALITO DE 1972</t>
  </si>
  <si>
    <t>206-3800106</t>
  </si>
  <si>
    <t>LIBRO SEGUNDO DE REGISTRO PITALITO DE 1935</t>
  </si>
  <si>
    <t>206-3800110</t>
  </si>
  <si>
    <t>LIBRO SEGUNDO DE REGISTRO TOMO 4 PITALITO DE 1944-1946</t>
  </si>
  <si>
    <t>206-3800124</t>
  </si>
  <si>
    <t>LIBRO DE REGISTRO DE CAUSAS MORTUORIAS PITALITO DE 1938-1943</t>
  </si>
  <si>
    <t>206-3800139</t>
  </si>
  <si>
    <t>INDICE DEL LIBRO PRIMERO ADQUIRENTES TOMO 4 PITALITO DE 1964-1970</t>
  </si>
  <si>
    <t>206-3800164</t>
  </si>
  <si>
    <t>LIBRO DE MATRICULAS TOMO 23 SAN JOSE DE ISNOS DE 1960</t>
  </si>
  <si>
    <t>206-3800247</t>
  </si>
  <si>
    <t>LIBRO DE MATRICULAS TOMO 30 ISNOS DE 1963-1965</t>
  </si>
  <si>
    <t>OSCAR MAURICIO ARIAS</t>
  </si>
  <si>
    <t>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</si>
</sst>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1"/>
      <color theme="1"/>
      <name val="Aptos Narrow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A8DE3C0E-F085-4F8F-BF4D-1610AE90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66261</xdr:colOff>
      <xdr:row>1</xdr:row>
      <xdr:rowOff>31059</xdr:rowOff>
    </xdr:from>
    <xdr:to>
      <xdr:col>10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8B103D-0EF0-4B6F-9198-F5AC2A71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9835-E5DA-40E0-A406-A2FD9E222D37}">
  <sheetPr>
    <pageSetUpPr fitToPage="1"/>
  </sheetPr>
  <dimension ref="B2:XEZ57"/>
  <sheetViews>
    <sheetView showGridLines="0" tabSelected="1" zoomScale="92" zoomScaleNormal="92" zoomScaleSheetLayoutView="92" workbookViewId="0">
      <selection activeCell="D35" sqref="D35:F35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4.7109375" style="1" bestFit="1" customWidth="1"/>
    <col min="8" max="8" width="12.85546875" style="1" customWidth="1"/>
    <col min="9" max="9" width="17.7109375" style="1" customWidth="1"/>
    <col min="10" max="10" width="12.28515625" style="1" customWidth="1"/>
    <col min="11" max="11" width="12.42578125" style="1" customWidth="1"/>
    <col min="12" max="12" width="11.28515625" style="1" bestFit="1" customWidth="1"/>
    <col min="13" max="13" width="1.5703125" style="1" customWidth="1"/>
    <col min="14" max="16379" width="10.85546875" style="1" hidden="1"/>
    <col min="16380" max="16384" width="41.42578125" style="1" customWidth="1"/>
  </cols>
  <sheetData>
    <row r="2" spans="2:12 16380:16380" ht="18" customHeight="1" x14ac:dyDescent="0.2">
      <c r="B2" s="26"/>
      <c r="C2" s="26"/>
      <c r="D2" s="26"/>
      <c r="E2" s="31" t="s">
        <v>0</v>
      </c>
      <c r="F2" s="31"/>
      <c r="G2" s="31"/>
      <c r="H2" s="31"/>
      <c r="I2" s="31"/>
      <c r="J2" s="32"/>
      <c r="K2" s="32"/>
      <c r="L2" s="32"/>
    </row>
    <row r="3" spans="2:12 16380:16380" ht="18" customHeight="1" x14ac:dyDescent="0.2">
      <c r="B3" s="26"/>
      <c r="C3" s="26"/>
      <c r="D3" s="26"/>
      <c r="E3" s="31" t="s">
        <v>1</v>
      </c>
      <c r="F3" s="31"/>
      <c r="G3" s="31"/>
      <c r="H3" s="31"/>
      <c r="I3" s="31"/>
      <c r="J3" s="32"/>
      <c r="K3" s="32"/>
      <c r="L3" s="32"/>
    </row>
    <row r="4" spans="2:12 16380:16380" ht="18" customHeight="1" x14ac:dyDescent="0.2">
      <c r="B4" s="26"/>
      <c r="C4" s="26"/>
      <c r="D4" s="26"/>
      <c r="E4" s="31" t="s">
        <v>2</v>
      </c>
      <c r="F4" s="31"/>
      <c r="G4" s="31"/>
      <c r="H4" s="31"/>
      <c r="I4" s="31"/>
      <c r="J4" s="32"/>
      <c r="K4" s="32"/>
      <c r="L4" s="32"/>
    </row>
    <row r="5" spans="2:12 16380:16380" ht="7.5" customHeight="1" x14ac:dyDescent="0.2"/>
    <row r="6" spans="2:12 16380:16380" ht="14.25" customHeight="1" x14ac:dyDescent="0.2">
      <c r="J6" s="24" t="s">
        <v>3</v>
      </c>
      <c r="K6" s="24"/>
      <c r="L6" s="3">
        <v>45947</v>
      </c>
    </row>
    <row r="7" spans="2:12 16380:16380" ht="14.25" customHeight="1" x14ac:dyDescent="0.2">
      <c r="J7" s="24" t="s">
        <v>4</v>
      </c>
      <c r="K7" s="24"/>
      <c r="L7" s="4">
        <v>56</v>
      </c>
    </row>
    <row r="8" spans="2:12 16380:16380" ht="7.5" customHeight="1" x14ac:dyDescent="0.2">
      <c r="B8" s="25"/>
      <c r="C8" s="25"/>
      <c r="D8" s="25"/>
    </row>
    <row r="9" spans="2:12 16380:16380" x14ac:dyDescent="0.2">
      <c r="B9" s="24" t="s">
        <v>5</v>
      </c>
      <c r="C9" s="24"/>
      <c r="D9" s="24"/>
      <c r="E9" s="26" t="s">
        <v>24</v>
      </c>
      <c r="F9" s="26"/>
      <c r="G9" s="26"/>
      <c r="H9" s="26"/>
      <c r="I9" s="26"/>
      <c r="J9" s="26"/>
      <c r="K9" s="26"/>
      <c r="L9" s="26"/>
    </row>
    <row r="10" spans="2:12 16380:16380" x14ac:dyDescent="0.2">
      <c r="B10" s="24" t="s">
        <v>6</v>
      </c>
      <c r="C10" s="24"/>
      <c r="D10" s="24"/>
      <c r="E10" s="26">
        <v>15</v>
      </c>
      <c r="F10" s="26"/>
      <c r="G10" s="26"/>
      <c r="H10" s="26"/>
      <c r="I10" s="26"/>
      <c r="J10" s="26"/>
      <c r="K10" s="26"/>
      <c r="L10" s="26"/>
    </row>
    <row r="11" spans="2:12 16380:16380" x14ac:dyDescent="0.2">
      <c r="B11" s="24" t="s">
        <v>7</v>
      </c>
      <c r="C11" s="24"/>
      <c r="D11" s="24"/>
      <c r="E11" s="27">
        <f>H30</f>
        <v>3854</v>
      </c>
      <c r="F11" s="26"/>
      <c r="G11" s="26"/>
      <c r="H11" s="26"/>
      <c r="I11" s="26"/>
      <c r="J11" s="26"/>
      <c r="K11" s="26"/>
      <c r="L11" s="26"/>
    </row>
    <row r="12" spans="2:12 16380:16380" hidden="1" x14ac:dyDescent="0.2">
      <c r="B12" s="28" t="s">
        <v>8</v>
      </c>
      <c r="C12" s="29"/>
      <c r="D12" s="30"/>
      <c r="E12" s="33"/>
      <c r="F12" s="34"/>
      <c r="G12" s="34"/>
      <c r="H12" s="34"/>
      <c r="I12" s="34"/>
      <c r="J12" s="34"/>
      <c r="K12" s="34"/>
      <c r="L12" s="35"/>
    </row>
    <row r="13" spans="2:12 16380:16380" ht="7.5" customHeight="1" x14ac:dyDescent="0.2"/>
    <row r="14" spans="2:12 16380:16380" ht="29.25" customHeight="1" x14ac:dyDescent="0.2">
      <c r="B14" s="5" t="s">
        <v>9</v>
      </c>
      <c r="C14" s="5" t="s">
        <v>10</v>
      </c>
      <c r="D14" s="36" t="s">
        <v>11</v>
      </c>
      <c r="E14" s="37"/>
      <c r="F14" s="38"/>
      <c r="G14" s="2" t="s">
        <v>12</v>
      </c>
      <c r="H14" s="2" t="s">
        <v>7</v>
      </c>
      <c r="I14" s="36" t="s">
        <v>13</v>
      </c>
      <c r="J14" s="37"/>
      <c r="K14" s="37"/>
      <c r="L14" s="38"/>
    </row>
    <row r="15" spans="2:12 16380:16380" ht="27.6" customHeight="1" x14ac:dyDescent="0.2">
      <c r="B15" s="4">
        <v>1</v>
      </c>
      <c r="C15" s="14" t="s">
        <v>25</v>
      </c>
      <c r="D15" s="15" t="s">
        <v>26</v>
      </c>
      <c r="E15" s="16"/>
      <c r="F15" s="17"/>
      <c r="G15" s="13" t="s">
        <v>23</v>
      </c>
      <c r="H15" s="13">
        <v>100</v>
      </c>
      <c r="I15" s="6"/>
      <c r="J15" s="7"/>
      <c r="K15" s="7"/>
      <c r="L15" s="8"/>
      <c r="XEZ15" s="9"/>
    </row>
    <row r="16" spans="2:12 16380:16380" ht="27.6" customHeight="1" x14ac:dyDescent="0.2">
      <c r="B16" s="4">
        <f>1+B15</f>
        <v>2</v>
      </c>
      <c r="C16" s="14" t="s">
        <v>27</v>
      </c>
      <c r="D16" s="15" t="s">
        <v>28</v>
      </c>
      <c r="E16" s="16"/>
      <c r="F16" s="17"/>
      <c r="G16" s="13" t="s">
        <v>23</v>
      </c>
      <c r="H16" s="13">
        <v>302</v>
      </c>
      <c r="I16" s="6"/>
      <c r="J16" s="7"/>
      <c r="K16" s="7"/>
      <c r="L16" s="8"/>
      <c r="XEZ16" s="9"/>
    </row>
    <row r="17" spans="2:12 16380:16380" ht="27.6" customHeight="1" x14ac:dyDescent="0.2">
      <c r="B17" s="4">
        <f t="shared" ref="B17:B29" si="0">1+B16</f>
        <v>3</v>
      </c>
      <c r="C17" s="14" t="s">
        <v>29</v>
      </c>
      <c r="D17" s="15" t="s">
        <v>30</v>
      </c>
      <c r="E17" s="16"/>
      <c r="F17" s="17"/>
      <c r="G17" s="13" t="s">
        <v>23</v>
      </c>
      <c r="H17" s="13">
        <v>302</v>
      </c>
      <c r="I17" s="6"/>
      <c r="J17" s="7"/>
      <c r="K17" s="7"/>
      <c r="L17" s="8"/>
      <c r="XEZ17" s="9"/>
    </row>
    <row r="18" spans="2:12 16380:16380" ht="27.6" customHeight="1" x14ac:dyDescent="0.2">
      <c r="B18" s="4">
        <f t="shared" si="0"/>
        <v>4</v>
      </c>
      <c r="C18" s="14" t="s">
        <v>31</v>
      </c>
      <c r="D18" s="15" t="s">
        <v>32</v>
      </c>
      <c r="E18" s="16"/>
      <c r="F18" s="17"/>
      <c r="G18" s="13" t="s">
        <v>23</v>
      </c>
      <c r="H18" s="13">
        <v>303</v>
      </c>
      <c r="I18" s="6"/>
      <c r="J18" s="7"/>
      <c r="K18" s="7"/>
      <c r="L18" s="8"/>
      <c r="XEZ18" s="9"/>
    </row>
    <row r="19" spans="2:12 16380:16380" ht="27.6" customHeight="1" x14ac:dyDescent="0.2">
      <c r="B19" s="4">
        <f t="shared" si="0"/>
        <v>5</v>
      </c>
      <c r="C19" s="14" t="s">
        <v>33</v>
      </c>
      <c r="D19" s="15" t="s">
        <v>34</v>
      </c>
      <c r="E19" s="16"/>
      <c r="F19" s="17"/>
      <c r="G19" s="13" t="s">
        <v>23</v>
      </c>
      <c r="H19" s="13">
        <v>301</v>
      </c>
      <c r="I19" s="6"/>
      <c r="J19" s="7"/>
      <c r="K19" s="7"/>
      <c r="L19" s="8"/>
      <c r="XEZ19" s="9"/>
    </row>
    <row r="20" spans="2:12 16380:16380" ht="27.6" customHeight="1" x14ac:dyDescent="0.2">
      <c r="B20" s="4">
        <f t="shared" si="0"/>
        <v>6</v>
      </c>
      <c r="C20" s="14" t="s">
        <v>35</v>
      </c>
      <c r="D20" s="15" t="s">
        <v>36</v>
      </c>
      <c r="E20" s="16"/>
      <c r="F20" s="17"/>
      <c r="G20" s="13" t="s">
        <v>23</v>
      </c>
      <c r="H20" s="13">
        <v>304</v>
      </c>
      <c r="I20" s="6"/>
      <c r="J20" s="7"/>
      <c r="K20" s="7"/>
      <c r="L20" s="8"/>
      <c r="XEZ20" s="9"/>
    </row>
    <row r="21" spans="2:12 16380:16380" ht="27.6" customHeight="1" x14ac:dyDescent="0.2">
      <c r="B21" s="4">
        <f t="shared" si="0"/>
        <v>7</v>
      </c>
      <c r="C21" s="14" t="s">
        <v>37</v>
      </c>
      <c r="D21" s="15" t="s">
        <v>38</v>
      </c>
      <c r="E21" s="16"/>
      <c r="F21" s="17"/>
      <c r="G21" s="13" t="s">
        <v>23</v>
      </c>
      <c r="H21" s="13">
        <v>302</v>
      </c>
      <c r="I21" s="6"/>
      <c r="J21" s="7"/>
      <c r="K21" s="7"/>
      <c r="L21" s="8"/>
      <c r="XEZ21" s="9"/>
    </row>
    <row r="22" spans="2:12 16380:16380" ht="27.6" customHeight="1" x14ac:dyDescent="0.2">
      <c r="B22" s="4">
        <f t="shared" si="0"/>
        <v>8</v>
      </c>
      <c r="C22" s="14" t="s">
        <v>39</v>
      </c>
      <c r="D22" s="15" t="s">
        <v>40</v>
      </c>
      <c r="E22" s="16"/>
      <c r="F22" s="17"/>
      <c r="G22" s="13" t="s">
        <v>23</v>
      </c>
      <c r="H22" s="13">
        <v>302</v>
      </c>
      <c r="I22" s="6"/>
      <c r="J22" s="7"/>
      <c r="K22" s="7"/>
      <c r="L22" s="8"/>
      <c r="XEZ22" s="9"/>
    </row>
    <row r="23" spans="2:12 16380:16380" ht="27.6" customHeight="1" x14ac:dyDescent="0.2">
      <c r="B23" s="4">
        <f t="shared" si="0"/>
        <v>9</v>
      </c>
      <c r="C23" s="14" t="s">
        <v>41</v>
      </c>
      <c r="D23" s="15" t="s">
        <v>42</v>
      </c>
      <c r="E23" s="16"/>
      <c r="F23" s="17"/>
      <c r="G23" s="13" t="s">
        <v>23</v>
      </c>
      <c r="H23" s="13">
        <v>251</v>
      </c>
      <c r="I23" s="6"/>
      <c r="J23" s="7"/>
      <c r="K23" s="7"/>
      <c r="L23" s="8"/>
      <c r="XEZ23" s="9"/>
    </row>
    <row r="24" spans="2:12 16380:16380" ht="27.6" customHeight="1" x14ac:dyDescent="0.2">
      <c r="B24" s="4">
        <f t="shared" si="0"/>
        <v>10</v>
      </c>
      <c r="C24" s="14" t="s">
        <v>43</v>
      </c>
      <c r="D24" s="15" t="s">
        <v>44</v>
      </c>
      <c r="E24" s="16"/>
      <c r="F24" s="17"/>
      <c r="G24" s="13" t="s">
        <v>23</v>
      </c>
      <c r="H24" s="13">
        <v>152</v>
      </c>
      <c r="I24" s="6"/>
      <c r="J24" s="7"/>
      <c r="K24" s="7"/>
      <c r="L24" s="8"/>
      <c r="XEZ24" s="9"/>
    </row>
    <row r="25" spans="2:12 16380:16380" ht="27.6" customHeight="1" x14ac:dyDescent="0.2">
      <c r="B25" s="4">
        <f t="shared" si="0"/>
        <v>11</v>
      </c>
      <c r="C25" s="14" t="s">
        <v>45</v>
      </c>
      <c r="D25" s="15" t="s">
        <v>46</v>
      </c>
      <c r="E25" s="16"/>
      <c r="F25" s="17"/>
      <c r="G25" s="13" t="s">
        <v>23</v>
      </c>
      <c r="H25" s="13">
        <v>302</v>
      </c>
      <c r="I25" s="6"/>
      <c r="J25" s="7"/>
      <c r="K25" s="7"/>
      <c r="L25" s="8"/>
      <c r="XEZ25" s="9"/>
    </row>
    <row r="26" spans="2:12 16380:16380" ht="27.6" customHeight="1" x14ac:dyDescent="0.2">
      <c r="B26" s="4">
        <f t="shared" si="0"/>
        <v>12</v>
      </c>
      <c r="C26" s="14" t="s">
        <v>47</v>
      </c>
      <c r="D26" s="15" t="s">
        <v>48</v>
      </c>
      <c r="E26" s="16"/>
      <c r="F26" s="17"/>
      <c r="G26" s="13" t="s">
        <v>23</v>
      </c>
      <c r="H26" s="13">
        <v>302</v>
      </c>
      <c r="I26" s="6"/>
      <c r="J26" s="7"/>
      <c r="K26" s="7"/>
      <c r="L26" s="8"/>
      <c r="XEZ26" s="9"/>
    </row>
    <row r="27" spans="2:12 16380:16380" ht="27.6" customHeight="1" x14ac:dyDescent="0.2">
      <c r="B27" s="4">
        <f t="shared" si="0"/>
        <v>13</v>
      </c>
      <c r="C27" s="14" t="s">
        <v>49</v>
      </c>
      <c r="D27" s="15" t="s">
        <v>50</v>
      </c>
      <c r="E27" s="16"/>
      <c r="F27" s="17"/>
      <c r="G27" s="13" t="s">
        <v>23</v>
      </c>
      <c r="H27" s="13">
        <v>230</v>
      </c>
      <c r="I27" s="6"/>
      <c r="J27" s="7"/>
      <c r="K27" s="7"/>
      <c r="L27" s="8"/>
      <c r="XEZ27" s="9"/>
    </row>
    <row r="28" spans="2:12 16380:16380" ht="27.6" customHeight="1" x14ac:dyDescent="0.2">
      <c r="B28" s="4">
        <f t="shared" si="0"/>
        <v>14</v>
      </c>
      <c r="C28" s="14" t="s">
        <v>51</v>
      </c>
      <c r="D28" s="15" t="s">
        <v>52</v>
      </c>
      <c r="E28" s="16"/>
      <c r="F28" s="17"/>
      <c r="G28" s="13" t="s">
        <v>23</v>
      </c>
      <c r="H28" s="13">
        <v>196</v>
      </c>
      <c r="I28" s="6"/>
      <c r="J28" s="7"/>
      <c r="K28" s="7"/>
      <c r="L28" s="8"/>
      <c r="XEZ28" s="9"/>
    </row>
    <row r="29" spans="2:12 16380:16380" ht="27.6" customHeight="1" x14ac:dyDescent="0.2">
      <c r="B29" s="4">
        <f t="shared" si="0"/>
        <v>15</v>
      </c>
      <c r="C29" s="14" t="s">
        <v>53</v>
      </c>
      <c r="D29" s="15" t="s">
        <v>54</v>
      </c>
      <c r="E29" s="16"/>
      <c r="F29" s="17"/>
      <c r="G29" s="13" t="s">
        <v>23</v>
      </c>
      <c r="H29" s="13">
        <v>205</v>
      </c>
      <c r="I29" s="6"/>
      <c r="J29" s="7"/>
      <c r="K29" s="7"/>
      <c r="L29" s="8"/>
      <c r="XEZ29" s="9"/>
    </row>
    <row r="30" spans="2:12 16380:16380" s="10" customFormat="1" ht="18.75" customHeight="1" x14ac:dyDescent="0.25">
      <c r="B30" s="23" t="s">
        <v>14</v>
      </c>
      <c r="C30" s="23"/>
      <c r="D30" s="23"/>
      <c r="E30" s="23"/>
      <c r="F30" s="23"/>
      <c r="G30" s="11"/>
      <c r="H30" s="11">
        <f>SUM(H15:H29)</f>
        <v>3854</v>
      </c>
      <c r="I30" s="6"/>
      <c r="J30" s="7"/>
      <c r="K30" s="7"/>
      <c r="L30" s="8"/>
    </row>
    <row r="32" spans="2:12 16380:16380" s="10" customFormat="1" ht="24.75" customHeight="1" x14ac:dyDescent="0.25">
      <c r="C32" s="22" t="s">
        <v>15</v>
      </c>
      <c r="D32" s="22"/>
      <c r="E32" s="22"/>
      <c r="F32" s="22"/>
      <c r="H32" s="22" t="s">
        <v>16</v>
      </c>
      <c r="I32" s="22"/>
      <c r="J32" s="22"/>
      <c r="K32" s="22"/>
    </row>
    <row r="33" spans="3:11" ht="19.899999999999999" customHeight="1" x14ac:dyDescent="0.2">
      <c r="C33" s="5" t="s">
        <v>17</v>
      </c>
      <c r="D33" s="18" t="s">
        <v>55</v>
      </c>
      <c r="E33" s="18"/>
      <c r="F33" s="18"/>
      <c r="G33" s="10"/>
      <c r="H33" s="5" t="s">
        <v>17</v>
      </c>
      <c r="I33" s="18" t="s">
        <v>18</v>
      </c>
      <c r="J33" s="18"/>
      <c r="K33" s="18"/>
    </row>
    <row r="34" spans="3:11" ht="18.600000000000001" customHeight="1" x14ac:dyDescent="0.2">
      <c r="C34" s="5" t="s">
        <v>19</v>
      </c>
      <c r="D34" s="18" t="s">
        <v>56</v>
      </c>
      <c r="E34" s="18"/>
      <c r="F34" s="18"/>
      <c r="G34" s="10"/>
      <c r="H34" s="5" t="s">
        <v>19</v>
      </c>
      <c r="I34" s="19" t="s">
        <v>20</v>
      </c>
      <c r="J34" s="19"/>
      <c r="K34" s="19"/>
    </row>
    <row r="35" spans="3:11" x14ac:dyDescent="0.2">
      <c r="C35" s="5" t="s">
        <v>21</v>
      </c>
      <c r="D35" s="20"/>
      <c r="E35" s="20"/>
      <c r="F35" s="20"/>
      <c r="G35" s="10"/>
      <c r="H35" s="5" t="s">
        <v>21</v>
      </c>
      <c r="I35" s="21"/>
      <c r="J35" s="18"/>
      <c r="K35" s="18"/>
    </row>
    <row r="36" spans="3:11" x14ac:dyDescent="0.2">
      <c r="C36" s="5" t="s">
        <v>22</v>
      </c>
      <c r="D36" s="18"/>
      <c r="E36" s="18"/>
      <c r="F36" s="18"/>
      <c r="G36" s="10"/>
      <c r="H36" s="5" t="s">
        <v>22</v>
      </c>
      <c r="I36" s="18"/>
      <c r="J36" s="18"/>
      <c r="K36" s="18"/>
    </row>
    <row r="48" spans="3:11" x14ac:dyDescent="0.2">
      <c r="D48" s="12"/>
    </row>
    <row r="57" s="1" customFormat="1" x14ac:dyDescent="0.2"/>
  </sheetData>
  <sortState xmlns:xlrd2="http://schemas.microsoft.com/office/spreadsheetml/2017/richdata2" ref="C15:H29">
    <sortCondition ref="C15:C29"/>
  </sortState>
  <mergeCells count="44">
    <mergeCell ref="D14:F14"/>
    <mergeCell ref="I14:L14"/>
    <mergeCell ref="B2:D4"/>
    <mergeCell ref="E2:I2"/>
    <mergeCell ref="J2:L4"/>
    <mergeCell ref="E3:I3"/>
    <mergeCell ref="E4:I4"/>
    <mergeCell ref="D27:F27"/>
    <mergeCell ref="D28:F28"/>
    <mergeCell ref="D29:F29"/>
    <mergeCell ref="J6:K6"/>
    <mergeCell ref="J7:K7"/>
    <mergeCell ref="B8:D8"/>
    <mergeCell ref="B9:D9"/>
    <mergeCell ref="E9:L9"/>
    <mergeCell ref="B10:D10"/>
    <mergeCell ref="E10:L10"/>
    <mergeCell ref="B11:D11"/>
    <mergeCell ref="E11:L11"/>
    <mergeCell ref="B12:D12"/>
    <mergeCell ref="D23:F23"/>
    <mergeCell ref="D24:F24"/>
    <mergeCell ref="E12:L12"/>
    <mergeCell ref="C32:F32"/>
    <mergeCell ref="H32:K32"/>
    <mergeCell ref="D33:F33"/>
    <mergeCell ref="I33:K33"/>
    <mergeCell ref="B30:F30"/>
    <mergeCell ref="D34:F34"/>
    <mergeCell ref="I34:K34"/>
    <mergeCell ref="D35:F35"/>
    <mergeCell ref="I35:K35"/>
    <mergeCell ref="D36:F36"/>
    <mergeCell ref="I36:K36"/>
    <mergeCell ref="D15:F15"/>
    <mergeCell ref="D16:F16"/>
    <mergeCell ref="D21:F21"/>
    <mergeCell ref="D25:F25"/>
    <mergeCell ref="D26:F26"/>
    <mergeCell ref="D17:F17"/>
    <mergeCell ref="D18:F18"/>
    <mergeCell ref="D19:F19"/>
    <mergeCell ref="D20:F20"/>
    <mergeCell ref="D22:F22"/>
  </mergeCells>
  <conditionalFormatting sqref="C15:C29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rintOptions horizontalCentered="1" verticalCentered="1"/>
  <pageMargins left="3.937007874015748E-2" right="3.937007874015748E-2" top="0.55118110236220474" bottom="0.55118110236220474" header="0.11811023622047245" footer="0.11811023622047245"/>
  <pageSetup scale="6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Acta Digitalización (56)</vt:lpstr>
      <vt:lpstr>'Acta Digitalización (56)'!Área_de_impresión</vt:lpstr>
      <vt:lpstr>'Acta Digitalización (56)'!Títulos_a_imprimir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UNION TEMPORAL ARCADOC SNR LAS</dc:creator>
  <cp:lastModifiedBy>UNION TEMPORAL ARCADOC SNR LAS</cp:lastModifiedBy>
  <cp:lastPrinted>2025-10-15T20:47:15Z</cp:lastPrinted>
  <dcterms:created xsi:type="dcterms:W3CDTF">2025-10-06T18:23:34Z</dcterms:created>
  <dcterms:modified xsi:type="dcterms:W3CDTF">2025-12-01T21:06:51Z</dcterms:modified>
</cp:coreProperties>
</file>